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C:\Users\GerardZoer\OneDrive - ITS Projects\Documenten\19-1014.RR Aventus Afdrukdiensten\Definitief\"/>
    </mc:Choice>
  </mc:AlternateContent>
  <xr:revisionPtr revIDLastSave="114" documentId="13_ncr:1_{BB854E42-B18A-4095-B162-B4C08EE637A2}" xr6:coauthVersionLast="45" xr6:coauthVersionMax="45" xr10:uidLastSave="{1C6FBD8D-3815-4C89-A896-50CA8C6FB4CD}"/>
  <bookViews>
    <workbookView xWindow="-108" yWindow="-108" windowWidth="23256" windowHeight="12576" xr2:uid="{00000000-000D-0000-FFFF-FFFF00000000}"/>
  </bookViews>
  <sheets>
    <sheet name="Blad1" sheetId="1" r:id="rId1"/>
  </sheets>
  <definedNames>
    <definedName name="_xlnm.Print_Area" localSheetId="0">Blad1!$A$1:$D$124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 i="1" l="1"/>
  <c r="D103" i="1" l="1"/>
  <c r="D104" i="1"/>
  <c r="D105" i="1"/>
  <c r="D106" i="1" s="1"/>
  <c r="D108" i="1" s="1"/>
  <c r="D19" i="1" l="1"/>
  <c r="D9" i="1"/>
  <c r="D8" i="1"/>
  <c r="D32" i="1"/>
  <c r="D56" i="1" l="1"/>
  <c r="D55" i="1"/>
  <c r="D54" i="1"/>
  <c r="D53" i="1"/>
  <c r="D52" i="1"/>
  <c r="D102" i="1"/>
  <c r="D101" i="1"/>
  <c r="D95" i="1"/>
  <c r="D13" i="1" l="1"/>
  <c r="D14" i="1"/>
  <c r="D15" i="1"/>
  <c r="D16" i="1"/>
  <c r="D17" i="1"/>
  <c r="D18" i="1"/>
  <c r="D20" i="1"/>
  <c r="D21" i="1"/>
  <c r="D22" i="1"/>
  <c r="D100" i="1"/>
  <c r="D99" i="1"/>
  <c r="D98" i="1"/>
  <c r="D97" i="1"/>
  <c r="D96"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1" i="1"/>
  <c r="D50" i="1"/>
  <c r="D49" i="1"/>
  <c r="D48" i="1"/>
  <c r="D47" i="1"/>
  <c r="D46" i="1"/>
  <c r="D45" i="1"/>
  <c r="D44" i="1"/>
  <c r="D43" i="1"/>
  <c r="D42" i="1"/>
  <c r="D41" i="1"/>
  <c r="D40" i="1"/>
  <c r="D39" i="1"/>
  <c r="D38" i="1"/>
  <c r="D37" i="1"/>
  <c r="D36" i="1"/>
  <c r="D35" i="1"/>
  <c r="D34" i="1"/>
  <c r="D33" i="1"/>
  <c r="D31" i="1"/>
  <c r="D30" i="1"/>
  <c r="D29" i="1"/>
  <c r="D28" i="1"/>
  <c r="D27" i="1"/>
  <c r="D26" i="1"/>
  <c r="D25" i="1"/>
  <c r="D24" i="1"/>
  <c r="D23" i="1"/>
</calcChain>
</file>

<file path=xl/sharedStrings.xml><?xml version="1.0" encoding="utf-8"?>
<sst xmlns="http://schemas.openxmlformats.org/spreadsheetml/2006/main" count="123" uniqueCount="122">
  <si>
    <t>Omschrijving</t>
  </si>
  <si>
    <t>Afdruk Full Color A3 enkelz  (prijs is exclusief papier, dubbelzijdig is opgegeven tarief x2)</t>
  </si>
  <si>
    <t>Afdruk Full Color A4 enkelz  (prijs is exclusief papier, dubbelzijdig is opgegeven tarief x2)</t>
  </si>
  <si>
    <t>Afdruk Zwart/Wit A3 enkelz (prijs is exclusief papier, dubbelzijdig is opgegeven tarief x2)</t>
  </si>
  <si>
    <t>Afdruk Zwart/Wit A4 enkelz (prijs is exclusief papier, dubbelzijdig is opgegeven tarief x2)</t>
  </si>
  <si>
    <t>Couverteren 1 inst. (A5 formaat)</t>
  </si>
  <si>
    <t>Couverteren 2 inst. (A5 formaat)</t>
  </si>
  <si>
    <t>Couverteren begeleidingskosten per opdracht (inclusief samenvoegen bestanden, advies en overige voorbereiding)</t>
  </si>
  <si>
    <t>Etiketeren (printen/plakken) per stuk</t>
  </si>
  <si>
    <t>Garenloos brocheren met aangeleverde kaft en binnenwerk, per handeling</t>
  </si>
  <si>
    <t>Hechtmap (2 clips, transparant voor)</t>
  </si>
  <si>
    <t>Inprinten tekst per A4 leaflet</t>
  </si>
  <si>
    <t>Insteken sets in Ringbandmap, rugbr. 20/40/60/80 mm (incl. Print insteken in voortas en rug)</t>
  </si>
  <si>
    <t>Karton grijs 500 grams A4</t>
  </si>
  <si>
    <t>Lamineren A3, 125 micron</t>
  </si>
  <si>
    <t>Lamineren A4, 125 micron</t>
  </si>
  <si>
    <t>Lamineren A5, 125 micron</t>
  </si>
  <si>
    <t>Lijmen met bindstrip A4 &lt;25 vel</t>
  </si>
  <si>
    <t>Lijmen met bindstrip A4 &gt; 50 vel</t>
  </si>
  <si>
    <t>Lijmen met bindstrip A4 25 &lt;&gt; 50 vel</t>
  </si>
  <si>
    <t>Nabewerken (snijden sorteren ed) per minuut</t>
  </si>
  <si>
    <t>Nieten met 1 nietje per set, handmatig</t>
  </si>
  <si>
    <t>Nieten met 1 nietje per set, machinaal</t>
  </si>
  <si>
    <t>Nieten met 2 nietjes per set, handmatig</t>
  </si>
  <si>
    <t>Nieten met 2 nietjes per set, machinaal</t>
  </si>
  <si>
    <t>Ontnieten per set (handmatig)</t>
  </si>
  <si>
    <t>Originelen in/uit showtas</t>
  </si>
  <si>
    <t>Overige werkzaamheden (anders dan nabewerking) per minuut</t>
  </si>
  <si>
    <t>Pak intens gekleurd papier 120 grams A4</t>
  </si>
  <si>
    <t>Pak intens gekleurd papier 160 grams A4</t>
  </si>
  <si>
    <t>Pak intens gekleurd papier 80 grams A4</t>
  </si>
  <si>
    <t>Pak wit papier 80 grams A4 4 gaats</t>
  </si>
  <si>
    <t>Pak wit papier standaard 120 gr A4</t>
  </si>
  <si>
    <t>Ponsen 23 gaats per 10 vel A4</t>
  </si>
  <si>
    <t>Ponsen 4 gaats per 10 vel A4</t>
  </si>
  <si>
    <t>Spiraliseren metaal (diverse kleuren) &lt; 10mm</t>
  </si>
  <si>
    <t>Spiraliseren metaal (diverse kleuren) &gt; 20mm</t>
  </si>
  <si>
    <t>Spiraliseren metaal (diverse kleuren) 10mm -&lt; 20mm</t>
  </si>
  <si>
    <t>Tabkaart A4 10-set  in zwart geprint per kaart</t>
  </si>
  <si>
    <t>Tabkaart A4 5-set in zwart geprint per kaart</t>
  </si>
  <si>
    <t>Tabkaart A4 7-set  in zwart geprint per kaart</t>
  </si>
  <si>
    <t>Transparant A3</t>
  </si>
  <si>
    <t>Transparant A4</t>
  </si>
  <si>
    <t>Vel Colour copier 100 gram A3 (standaard te gebruiken soort)</t>
  </si>
  <si>
    <t>Vel Colour copier 100 gram A4 (standaard te gebruiken soort)</t>
  </si>
  <si>
    <t>Vel Colour copier 100 gram SRA3</t>
  </si>
  <si>
    <t>Vel Colour copier 120 gram A3</t>
  </si>
  <si>
    <t>Vel Colour copier 120 gram A4</t>
  </si>
  <si>
    <t>Vel Colour copier 120 gram SRA3</t>
  </si>
  <si>
    <t>Vel Colour copier 160 gram A3</t>
  </si>
  <si>
    <t>Vel Colour copier 160 gram A4</t>
  </si>
  <si>
    <t>Vel Colour copier 160 gram SRA3</t>
  </si>
  <si>
    <t>Vel Colour copier 200 gram A3 (ook te gebruiken als blanco kaft)</t>
  </si>
  <si>
    <t>Vel Colour copier 200 gram A4 (ook te gebruiken als blanco kaft)</t>
  </si>
  <si>
    <t>Vel Colour copier 200 gram SRA3 (ook te gebruiken als blanco kaft)</t>
  </si>
  <si>
    <t>Vel Colour copier 250 gram A3</t>
  </si>
  <si>
    <t>Vel Colour copier 250 gram A4</t>
  </si>
  <si>
    <t>Vel Colour copier 250 gram SRA3</t>
  </si>
  <si>
    <t>Vel Colour copier 300 gram A3</t>
  </si>
  <si>
    <t>Vel Colour copier 300 gram A4</t>
  </si>
  <si>
    <t>Vel Colour copier 300 gram SRA3</t>
  </si>
  <si>
    <t>Vel gekleurd papier 120 grams A3</t>
  </si>
  <si>
    <t>Vel gekleurd papier 120 grams A4</t>
  </si>
  <si>
    <t>Vel gekleurd papier 160 grams A3</t>
  </si>
  <si>
    <t>Vel gekleurd papier 160 grams A4</t>
  </si>
  <si>
    <t>Vel gekleurd papier 80 grams A3</t>
  </si>
  <si>
    <t>Vel gekleurd papier 80 grams A4</t>
  </si>
  <si>
    <t>Vel wit papier 80 grams A3 (standaard te gebruiken soort)</t>
  </si>
  <si>
    <t>Vel wit papier 80 grams A4 (standaard te gebruiken soort)</t>
  </si>
  <si>
    <t>Vel wit papier 80 grams A4 4 gaats</t>
  </si>
  <si>
    <t>Voorbereiden printen tabs per order</t>
  </si>
  <si>
    <t>vouwen 1-slag A3&gt;A4 p/vouw (machinaal)</t>
  </si>
  <si>
    <t>vouwen 1-slag A4&gt;A5 p/vouw (machinaal)</t>
  </si>
  <si>
    <t>Vouwen A3, handmatig</t>
  </si>
  <si>
    <t>Vouwen A4, handmatig</t>
  </si>
  <si>
    <t>Vouwen Z-slag A3&gt;A4 p/vouw (machinaal)</t>
  </si>
  <si>
    <t>Vullen van D-4 mappen op basis van 100 vel A4 ineens</t>
  </si>
  <si>
    <t>Tikprijs</t>
  </si>
  <si>
    <t>Kosten per jaar</t>
  </si>
  <si>
    <t>Zwart/wit</t>
  </si>
  <si>
    <t>Kleur</t>
  </si>
  <si>
    <t>Prijs per tik**</t>
  </si>
  <si>
    <t>Referentie aantallen*</t>
  </si>
  <si>
    <t xml:space="preserve">Printers en MFP's </t>
  </si>
  <si>
    <t>Repro</t>
  </si>
  <si>
    <t>Prijzenformulier Afdrukdiensten Aventus</t>
  </si>
  <si>
    <t>Boren 2 gaten gaten per vel</t>
  </si>
  <si>
    <t>Boren 23 gaten gaten per vel</t>
  </si>
  <si>
    <t>Boren 4 gaten gaten per vel</t>
  </si>
  <si>
    <t>Lamineren A6, 125 micron</t>
  </si>
  <si>
    <t xml:space="preserve">Vouwen en nieten van A3 naar A4 (2 nietjes in de rug) </t>
  </si>
  <si>
    <t xml:space="preserve">Vouwen en nieten van A4 naar A5 (2 nietjes in de rug) </t>
  </si>
  <si>
    <t>Wirebinding metaal &gt; 20 mm</t>
  </si>
  <si>
    <t>Wirebinding metaal &lt; 10 mm</t>
  </si>
  <si>
    <t>Wirebinding metaal 10 mm -&lt; 20 mm</t>
  </si>
  <si>
    <t>Scannen formaat A0 (kleurtekening)</t>
  </si>
  <si>
    <t>Scannen formaat A2 (kleurtekening)</t>
  </si>
  <si>
    <t>Scannen formaat A4 (kleurtekening)</t>
  </si>
  <si>
    <t>Scannen formaat A1 (grijswaarden)</t>
  </si>
  <si>
    <t>Scannen formaat A2 (grijswaarden)</t>
  </si>
  <si>
    <t>Scannen formaat A4 (grijswaarden)</t>
  </si>
  <si>
    <t>Inschrijver</t>
  </si>
  <si>
    <t>Datum</t>
  </si>
  <si>
    <t>Plaats</t>
  </si>
  <si>
    <t>Naam</t>
  </si>
  <si>
    <t>Functie</t>
  </si>
  <si>
    <t>Onderneming</t>
  </si>
  <si>
    <t>Handtekening</t>
  </si>
  <si>
    <t>Het volledig ingevulde Prijzenformulier dient u als bestand 4 conform de Checklist bij te voegen.</t>
  </si>
  <si>
    <t>Kosten 
(referentie aantallen x prijs per eenheid)</t>
  </si>
  <si>
    <t>Totaalkosten printen en kopieren</t>
  </si>
  <si>
    <t>Totaalkosten reprodiensten</t>
  </si>
  <si>
    <t xml:space="preserve">NOTE: indien één of meerdere bovenstaande groene cellen NIET worden ingevuld, zal aanbestedende dienst deze cellen aanmerken als € 0,00 </t>
  </si>
  <si>
    <t>Bijlage D3 bij Beschrijvend document inzake EU-aanbesteding “Afdrukdiensten” t.b.v. Aventus kenmerk 19-1014.RR</t>
  </si>
  <si>
    <r>
      <rPr>
        <b/>
        <sz val="10"/>
        <color theme="1"/>
        <rFont val="Arial"/>
        <family val="2"/>
      </rPr>
      <t>* Referentie aantallen</t>
    </r>
    <r>
      <rPr>
        <sz val="10"/>
        <color theme="1"/>
        <rFont val="Arial"/>
        <family val="2"/>
      </rPr>
      <t xml:space="preserve">
Deze aantallen zijn indicatief. Er kunnen geen rechten aan worden ontleend.</t>
    </r>
  </si>
  <si>
    <t>Prijs per eenheid**</t>
  </si>
  <si>
    <r>
      <rPr>
        <b/>
        <sz val="10"/>
        <color theme="1"/>
        <rFont val="Arial"/>
        <family val="2"/>
      </rPr>
      <t>** Prijs per eenheid</t>
    </r>
    <r>
      <rPr>
        <sz val="10"/>
        <color theme="1"/>
        <rFont val="Arial"/>
        <family val="2"/>
      </rPr>
      <t xml:space="preserve">
De kosten voor de (gevraagde) dienstverlenging van de Afdrukdiensten zijn integraal onderdeelvan de op te geven eenheidsprijzen en tarieven.</t>
    </r>
  </si>
  <si>
    <t>Transport beveiligde documenten naar locatie Zutphen</t>
  </si>
  <si>
    <t xml:space="preserve">Transport beveiligde documenten naar locatie Deventer </t>
  </si>
  <si>
    <t>Totale Inschrijfprijs afdrukdiensten*** (dient lager te zijn dan € 300.000,-)</t>
  </si>
  <si>
    <r>
      <rPr>
        <b/>
        <sz val="10"/>
        <color theme="1"/>
        <rFont val="Arial"/>
        <family val="2"/>
      </rPr>
      <t>*** Totale Inschrijfprijs afdrukdiensten</t>
    </r>
    <r>
      <rPr>
        <sz val="10"/>
        <color theme="1"/>
        <rFont val="Arial"/>
        <family val="2"/>
      </rPr>
      <t xml:space="preserve">
De Totale inschrijfprijs afdrukdiensten betreft een fictieve inschrijfprijs ter beoordeling. Facturering zal plaatsvinden op basis van het daadwerkelijke verbruik / afname tegen bovenstaande prijzen. De totale Inschrijfprijs afdrukdiensten mag niet hoger zijn dan het plafondbedrag. Het plafondbedrag is vastgesteld op € 300.000,00.</t>
    </r>
  </si>
  <si>
    <r>
      <rPr>
        <b/>
        <sz val="10"/>
        <color theme="1"/>
        <rFont val="Arial"/>
        <family val="2"/>
      </rPr>
      <t xml:space="preserve">** Prijs Tikken / Afdrukken
</t>
    </r>
    <r>
      <rPr>
        <sz val="10"/>
        <color theme="1"/>
        <rFont val="Arial"/>
        <family val="2"/>
      </rPr>
      <t>De Inschrijver dient hier de prijs per tik in. Hierin dienen alle kosten te zijn opgenomen voor het realiseren van een print of kopie. De tikprijs is gelijk voor een medewerker of student. Er worden geen tikken in rekening gebracht voor het maken van een scan. Voor een dubbelzijdige afdruk worden twee tikken geteld. Er wordt geen onderscheid gemaakt in A4/A3. Inschrijver rekent voor een enkelzijdige A3 print twee tikken. Een dubbelzijdige A3 afdruk kost daarmee 4 tikken. Voor prints/kopieën met eigen materiaal van de Opdrachtgever (bijvoorbeeld vanuit de handinvoer) geldt hetzelfde tarief als een 'gewone afdruk'. Alle verbruiksartikelen zoals toners, drums en nietjes (m.u.v. papier ) dienen in de prijs te zijn opgenomen. De kosten voor de (gevraagde) dienstverlenging van de Afdrukdiensten zijn integraal onderdeel van de op te geven eenheidsprijzen en tarieven.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</si>
</sst>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 #,##0_ ;_ * \-#,##0_ ;_ * &quot;-&quot;??_ ;_ @_ "/>
    <numFmt numFmtId="165" formatCode="#,##0_ ;\-#,##0\ "/>
    <numFmt numFmtId="166" formatCode="_-&quot;€&quot;\ * #,##0.0000_-;_-&quot;€&quot;\ * #,##0.0000\-;_-&quot;€&quot;\ * &quot;-&quot;??_-;_-@_-"/>
    <numFmt numFmtId="167" formatCode="&quot;€&quot;\ #,##0.00_-"/>
    <numFmt numFmtId="168" formatCode="_ [$€-2]\ * #,##0.00_ ;_ [$€-2]\ * \-#,##0.00_ ;_ [$€-2]\ * &quot;-&quot;??_ ;_ @_ "/>
  </numFmts>
  <fonts count="22" x14ac:knownFonts="1">
    <font>
      <sz val="11"/>
      <color theme="1"/>
      <name val="Calibri"/>
      <family val="2"/>
      <scheme val="minor"/>
    </font>
    <font>
      <sz val="11"/>
      <color theme="1"/>
      <name val="Calibri"/>
      <family val="2"/>
      <scheme val="minor"/>
    </font>
    <font>
      <sz val="10"/>
      <color indexed="8"/>
      <name val="Arial"/>
      <family val="2"/>
    </font>
    <font>
      <sz val="14"/>
      <name val="Arial"/>
      <family val="2"/>
    </font>
    <font>
      <sz val="10"/>
      <color theme="1"/>
      <name val="Arial"/>
      <family val="2"/>
    </font>
    <font>
      <b/>
      <i/>
      <sz val="14"/>
      <color theme="1"/>
      <name val="Arial"/>
      <family val="2"/>
    </font>
    <font>
      <b/>
      <sz val="10"/>
      <name val="Arial"/>
      <family val="2"/>
    </font>
    <font>
      <b/>
      <sz val="10"/>
      <color theme="1"/>
      <name val="Arial"/>
      <family val="2"/>
    </font>
    <font>
      <sz val="10"/>
      <color rgb="FF000000"/>
      <name val="Arial"/>
      <family val="2"/>
    </font>
    <font>
      <b/>
      <sz val="12"/>
      <color theme="1"/>
      <name val="Arial"/>
      <family val="2"/>
    </font>
    <font>
      <b/>
      <sz val="12"/>
      <name val="Arial"/>
      <family val="2"/>
    </font>
    <font>
      <sz val="12"/>
      <color theme="1"/>
      <name val="Arial"/>
      <family val="2"/>
    </font>
    <font>
      <sz val="14"/>
      <color theme="1"/>
      <name val="Arial"/>
      <family val="2"/>
    </font>
    <font>
      <b/>
      <sz val="18"/>
      <color theme="1"/>
      <name val="Arial"/>
      <family val="2"/>
    </font>
    <font>
      <b/>
      <sz val="11"/>
      <color theme="1"/>
      <name val="Calibri"/>
      <family val="2"/>
      <scheme val="minor"/>
    </font>
    <font>
      <b/>
      <sz val="14"/>
      <color theme="1"/>
      <name val="Arial"/>
      <family val="2"/>
    </font>
    <font>
      <b/>
      <sz val="14"/>
      <color rgb="FF000000"/>
      <name val="Arial"/>
      <family val="2"/>
    </font>
    <font>
      <b/>
      <sz val="14"/>
      <color theme="1"/>
      <name val="Calibri"/>
      <family val="2"/>
      <scheme val="minor"/>
    </font>
    <font>
      <b/>
      <sz val="12"/>
      <color rgb="FF000000"/>
      <name val="Arial"/>
      <family val="2"/>
    </font>
    <font>
      <b/>
      <sz val="12"/>
      <color theme="1"/>
      <name val="Calibri"/>
      <family val="2"/>
      <scheme val="minor"/>
    </font>
    <font>
      <sz val="10"/>
      <color indexed="8"/>
      <name val="Arial"/>
    </font>
    <font>
      <sz val="10"/>
      <color theme="1"/>
      <name val="Arial"/>
    </font>
  </fonts>
  <fills count="5">
    <fill>
      <patternFill patternType="none"/>
    </fill>
    <fill>
      <patternFill patternType="gray125"/>
    </fill>
    <fill>
      <patternFill patternType="solid">
        <fgColor rgb="FF00FF00"/>
        <bgColor indexed="64"/>
      </patternFill>
    </fill>
    <fill>
      <patternFill patternType="solid">
        <fgColor rgb="FF99CCFF"/>
        <bgColor indexed="64"/>
      </patternFill>
    </fill>
    <fill>
      <patternFill patternType="solid">
        <fgColor theme="0" tint="-0.14996795556505021"/>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s>
  <cellStyleXfs count="3">
    <xf numFmtId="0" fontId="0" fillId="0" borderId="0"/>
    <xf numFmtId="43" fontId="1" fillId="0" borderId="0" applyFont="0" applyFill="0" applyBorder="0" applyAlignment="0" applyProtection="0"/>
    <xf numFmtId="0" fontId="2" fillId="0" borderId="0">
      <alignment vertical="top"/>
    </xf>
  </cellStyleXfs>
  <cellXfs count="67">
    <xf numFmtId="0" fontId="0" fillId="0" borderId="0" xfId="0"/>
    <xf numFmtId="0" fontId="3" fillId="0" borderId="0" xfId="0" applyFont="1" applyAlignment="1" applyProtection="1">
      <alignment horizontal="left" vertical="center" wrapText="1"/>
    </xf>
    <xf numFmtId="0" fontId="4" fillId="0" borderId="0" xfId="0" applyFont="1" applyAlignment="1" applyProtection="1">
      <alignment horizontal="left" vertical="center"/>
    </xf>
    <xf numFmtId="164" fontId="4" fillId="0" borderId="0" xfId="1" applyNumberFormat="1" applyFont="1" applyAlignment="1" applyProtection="1">
      <alignment horizontal="left" vertical="center"/>
    </xf>
    <xf numFmtId="0" fontId="5" fillId="0" borderId="0" xfId="0" applyFont="1" applyFill="1" applyAlignment="1" applyProtection="1">
      <alignment horizontal="left" vertical="center"/>
    </xf>
    <xf numFmtId="0" fontId="6" fillId="0" borderId="0" xfId="0" applyFont="1" applyAlignment="1" applyProtection="1">
      <alignment horizontal="left" vertical="center"/>
    </xf>
    <xf numFmtId="0" fontId="11" fillId="0" borderId="0" xfId="0" applyFont="1" applyAlignment="1" applyProtection="1">
      <alignment horizontal="left" vertical="center"/>
    </xf>
    <xf numFmtId="0" fontId="11" fillId="0" borderId="0" xfId="0" applyFont="1" applyBorder="1" applyAlignment="1" applyProtection="1">
      <alignment horizontal="left" vertical="center"/>
    </xf>
    <xf numFmtId="0" fontId="12" fillId="0" borderId="0" xfId="0" applyFont="1" applyAlignment="1" applyProtection="1">
      <alignment horizontal="left" vertical="center"/>
    </xf>
    <xf numFmtId="0" fontId="13" fillId="0" borderId="0" xfId="0" applyFont="1" applyAlignment="1" applyProtection="1">
      <alignment horizontal="left" vertical="center"/>
    </xf>
    <xf numFmtId="165" fontId="4" fillId="3" borderId="1" xfId="1" applyNumberFormat="1" applyFont="1" applyFill="1" applyBorder="1" applyAlignment="1" applyProtection="1">
      <alignment horizontal="center" vertical="center"/>
    </xf>
    <xf numFmtId="166" fontId="4" fillId="2" borderId="1" xfId="0" applyNumberFormat="1" applyFont="1" applyFill="1" applyBorder="1" applyAlignment="1" applyProtection="1">
      <alignment horizontal="center" vertical="center"/>
      <protection locked="0"/>
    </xf>
    <xf numFmtId="167" fontId="4" fillId="0" borderId="11" xfId="0" applyNumberFormat="1" applyFont="1" applyBorder="1" applyAlignment="1" applyProtection="1">
      <alignment horizontal="center" vertical="center"/>
    </xf>
    <xf numFmtId="0" fontId="4" fillId="3" borderId="10" xfId="0" applyFont="1" applyFill="1" applyBorder="1" applyAlignment="1" applyProtection="1">
      <alignment horizontal="left" wrapText="1"/>
    </xf>
    <xf numFmtId="166" fontId="4" fillId="2" borderId="16" xfId="0" applyNumberFormat="1" applyFont="1" applyFill="1" applyBorder="1" applyAlignment="1" applyProtection="1">
      <alignment horizontal="center" vertical="center"/>
      <protection locked="0"/>
    </xf>
    <xf numFmtId="165" fontId="4" fillId="3" borderId="16" xfId="1" applyNumberFormat="1" applyFont="1" applyFill="1" applyBorder="1" applyAlignment="1" applyProtection="1">
      <alignment horizontal="center" vertical="center"/>
    </xf>
    <xf numFmtId="166" fontId="21" fillId="2" borderId="16" xfId="0" applyNumberFormat="1" applyFont="1" applyFill="1" applyBorder="1" applyAlignment="1" applyProtection="1">
      <alignment horizontal="center" vertical="center"/>
      <protection locked="0"/>
    </xf>
    <xf numFmtId="0" fontId="15" fillId="0" borderId="0" xfId="0" applyFont="1" applyAlignment="1" applyProtection="1">
      <alignment horizontal="left" vertical="center"/>
    </xf>
    <xf numFmtId="0" fontId="10" fillId="4" borderId="17" xfId="0" applyFont="1" applyFill="1" applyBorder="1" applyAlignment="1" applyProtection="1">
      <alignment horizontal="left" vertical="center" indent="1"/>
    </xf>
    <xf numFmtId="0" fontId="10" fillId="4" borderId="18" xfId="0" applyFont="1" applyFill="1" applyBorder="1" applyAlignment="1" applyProtection="1">
      <alignment horizontal="left" vertical="center" indent="1"/>
    </xf>
    <xf numFmtId="0" fontId="15" fillId="0" borderId="0" xfId="0" applyFont="1" applyAlignment="1" applyProtection="1">
      <alignment horizontal="left" vertical="center"/>
    </xf>
    <xf numFmtId="0" fontId="4" fillId="0" borderId="0" xfId="0" applyFont="1" applyAlignment="1" applyProtection="1">
      <alignment horizontal="left" vertical="center" wrapText="1"/>
    </xf>
    <xf numFmtId="0" fontId="10" fillId="3" borderId="2" xfId="0" applyFont="1" applyFill="1" applyBorder="1" applyAlignment="1" applyProtection="1">
      <alignment horizontal="left" vertical="center"/>
    </xf>
    <xf numFmtId="0" fontId="9" fillId="0" borderId="1" xfId="0" applyFont="1" applyBorder="1" applyAlignment="1" applyProtection="1">
      <alignment vertical="center" wrapText="1"/>
      <protection locked="0"/>
    </xf>
    <xf numFmtId="0" fontId="14" fillId="0" borderId="1" xfId="0" applyFont="1" applyBorder="1" applyAlignment="1" applyProtection="1">
      <alignment vertical="center"/>
      <protection locked="0"/>
    </xf>
    <xf numFmtId="0" fontId="14" fillId="0" borderId="11" xfId="0" applyFont="1" applyBorder="1" applyAlignment="1" applyProtection="1">
      <alignment vertical="center"/>
      <protection locked="0"/>
    </xf>
    <xf numFmtId="0" fontId="14" fillId="0" borderId="13" xfId="0" applyFont="1" applyBorder="1" applyAlignment="1" applyProtection="1">
      <alignment vertical="center"/>
      <protection locked="0"/>
    </xf>
    <xf numFmtId="0" fontId="14" fillId="0" borderId="14" xfId="0" applyFont="1" applyBorder="1" applyAlignment="1" applyProtection="1">
      <alignment vertical="center"/>
      <protection locked="0"/>
    </xf>
    <xf numFmtId="0" fontId="10" fillId="4" borderId="2" xfId="0" applyFont="1" applyFill="1" applyBorder="1" applyAlignment="1" applyProtection="1">
      <alignment horizontal="left" vertical="center" indent="1"/>
    </xf>
    <xf numFmtId="0" fontId="10" fillId="4" borderId="20" xfId="0" applyFont="1" applyFill="1" applyBorder="1" applyAlignment="1" applyProtection="1">
      <alignment horizontal="left" vertical="center" indent="1"/>
    </xf>
    <xf numFmtId="0" fontId="10" fillId="4" borderId="21" xfId="0" applyFont="1" applyFill="1" applyBorder="1" applyAlignment="1" applyProtection="1">
      <alignment horizontal="left" vertical="center" indent="1"/>
    </xf>
    <xf numFmtId="0" fontId="0" fillId="0" borderId="0" xfId="0" applyAlignment="1" applyProtection="1">
      <alignment horizontal="left" vertical="center"/>
    </xf>
    <xf numFmtId="0" fontId="16" fillId="3" borderId="7" xfId="0" applyFont="1" applyFill="1" applyBorder="1" applyAlignment="1" applyProtection="1">
      <alignment horizontal="center" vertical="center" wrapText="1"/>
    </xf>
    <xf numFmtId="0" fontId="17" fillId="0" borderId="8" xfId="0" applyFont="1" applyBorder="1" applyAlignment="1" applyProtection="1">
      <alignment horizontal="center" vertical="center" wrapText="1"/>
    </xf>
    <xf numFmtId="0" fontId="17" fillId="0" borderId="9" xfId="0" applyFont="1" applyBorder="1" applyAlignment="1" applyProtection="1">
      <alignment horizontal="center" vertical="center" wrapText="1"/>
    </xf>
    <xf numFmtId="0" fontId="18" fillId="3" borderId="4" xfId="0" applyFont="1" applyFill="1" applyBorder="1" applyAlignment="1" applyProtection="1">
      <alignment vertical="center" wrapText="1"/>
    </xf>
    <xf numFmtId="0" fontId="19" fillId="0" borderId="5" xfId="0" applyFont="1" applyBorder="1" applyAlignment="1" applyProtection="1">
      <alignment vertical="center" wrapText="1"/>
    </xf>
    <xf numFmtId="0" fontId="19" fillId="0" borderId="6" xfId="0" applyFont="1" applyBorder="1" applyAlignment="1" applyProtection="1">
      <alignment vertical="center" wrapText="1"/>
    </xf>
    <xf numFmtId="0" fontId="4" fillId="3" borderId="10" xfId="0" applyFont="1" applyFill="1" applyBorder="1" applyAlignment="1" applyProtection="1">
      <alignment wrapText="1"/>
    </xf>
    <xf numFmtId="0" fontId="4" fillId="3" borderId="15" xfId="0" applyFont="1" applyFill="1" applyBorder="1" applyAlignment="1" applyProtection="1">
      <alignment wrapText="1"/>
    </xf>
    <xf numFmtId="0" fontId="2" fillId="3" borderId="10" xfId="2" applyFont="1" applyFill="1" applyBorder="1" applyAlignment="1" applyProtection="1">
      <alignment horizontal="left" vertical="center" wrapText="1"/>
    </xf>
    <xf numFmtId="0" fontId="4" fillId="3" borderId="10" xfId="0" applyFont="1" applyFill="1" applyBorder="1" applyAlignment="1" applyProtection="1">
      <alignment horizontal="left" vertical="center" wrapText="1"/>
    </xf>
    <xf numFmtId="0" fontId="8" fillId="3" borderId="10" xfId="0" applyFont="1" applyFill="1" applyBorder="1" applyAlignment="1" applyProtection="1">
      <alignment horizontal="left" vertical="center" wrapText="1"/>
    </xf>
    <xf numFmtId="0" fontId="2" fillId="3" borderId="15" xfId="2" applyFont="1" applyFill="1" applyBorder="1" applyAlignment="1" applyProtection="1">
      <alignment horizontal="left" vertical="center" wrapText="1"/>
    </xf>
    <xf numFmtId="167" fontId="21" fillId="0" borderId="11" xfId="0" applyNumberFormat="1" applyFont="1" applyBorder="1" applyAlignment="1" applyProtection="1">
      <alignment horizontal="center" vertical="center"/>
    </xf>
    <xf numFmtId="0" fontId="20" fillId="3" borderId="15" xfId="2" applyFont="1" applyFill="1" applyBorder="1" applyAlignment="1" applyProtection="1">
      <alignment horizontal="left" vertical="center" wrapText="1"/>
    </xf>
    <xf numFmtId="165" fontId="21" fillId="3" borderId="16" xfId="1" applyNumberFormat="1" applyFont="1" applyFill="1" applyBorder="1" applyAlignment="1" applyProtection="1">
      <alignment horizontal="center" vertical="center"/>
    </xf>
    <xf numFmtId="0" fontId="0" fillId="3" borderId="20" xfId="0" applyFill="1" applyBorder="1" applyAlignment="1" applyProtection="1">
      <alignment vertical="center"/>
    </xf>
    <xf numFmtId="0" fontId="0" fillId="3" borderId="3" xfId="0" applyFill="1" applyBorder="1" applyAlignment="1" applyProtection="1">
      <alignment vertical="center"/>
    </xf>
    <xf numFmtId="0" fontId="21" fillId="0" borderId="0" xfId="0" applyFont="1" applyAlignment="1" applyProtection="1">
      <alignment horizontal="left" vertical="center"/>
    </xf>
    <xf numFmtId="0" fontId="4" fillId="0" borderId="0" xfId="0" applyFont="1" applyAlignment="1" applyProtection="1">
      <alignment horizontal="left" vertical="top" wrapText="1"/>
    </xf>
    <xf numFmtId="0" fontId="0" fillId="0" borderId="0" xfId="0" applyAlignment="1" applyProtection="1">
      <alignment horizontal="left" vertical="top" wrapText="1"/>
    </xf>
    <xf numFmtId="0" fontId="9" fillId="3" borderId="22" xfId="0" applyFont="1" applyFill="1" applyBorder="1" applyAlignment="1" applyProtection="1">
      <alignment vertical="center" wrapText="1"/>
    </xf>
    <xf numFmtId="0" fontId="9" fillId="3" borderId="23" xfId="0" applyFont="1" applyFill="1" applyBorder="1" applyAlignment="1" applyProtection="1">
      <alignment vertical="center" wrapText="1"/>
    </xf>
    <xf numFmtId="0" fontId="14" fillId="0" borderId="23" xfId="0" applyFont="1" applyBorder="1" applyAlignment="1" applyProtection="1">
      <alignment vertical="center"/>
    </xf>
    <xf numFmtId="0" fontId="14" fillId="0" borderId="24" xfId="0" applyFont="1" applyBorder="1" applyAlignment="1" applyProtection="1">
      <alignment vertical="center"/>
    </xf>
    <xf numFmtId="0" fontId="18" fillId="3" borderId="10" xfId="0" applyFont="1" applyFill="1" applyBorder="1" applyAlignment="1" applyProtection="1">
      <alignment vertical="center" wrapText="1"/>
    </xf>
    <xf numFmtId="0" fontId="18" fillId="3" borderId="10" xfId="0" applyFont="1" applyFill="1" applyBorder="1" applyAlignment="1" applyProtection="1">
      <alignment vertical="center" wrapText="1"/>
    </xf>
    <xf numFmtId="0" fontId="18" fillId="3" borderId="12" xfId="0" applyFont="1" applyFill="1" applyBorder="1" applyAlignment="1" applyProtection="1">
      <alignment vertical="center" wrapText="1"/>
    </xf>
    <xf numFmtId="0" fontId="6" fillId="3" borderId="10" xfId="0" applyFont="1" applyFill="1" applyBorder="1" applyAlignment="1" applyProtection="1">
      <alignment horizontal="left" vertical="center" wrapText="1" indent="1"/>
    </xf>
    <xf numFmtId="165" fontId="6" fillId="3" borderId="1" xfId="1"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6" fillId="3" borderId="11" xfId="0" applyFont="1" applyFill="1" applyBorder="1" applyAlignment="1" applyProtection="1">
      <alignment horizontal="center" vertical="center" wrapText="1"/>
    </xf>
    <xf numFmtId="3" fontId="4" fillId="3" borderId="1" xfId="0" applyNumberFormat="1" applyFont="1" applyFill="1" applyBorder="1" applyAlignment="1" applyProtection="1">
      <alignment horizontal="center" vertical="center"/>
    </xf>
    <xf numFmtId="3" fontId="4" fillId="3" borderId="16" xfId="0" applyNumberFormat="1" applyFont="1" applyFill="1" applyBorder="1" applyAlignment="1" applyProtection="1">
      <alignment horizontal="center" vertical="center"/>
    </xf>
    <xf numFmtId="168" fontId="4" fillId="4" borderId="19" xfId="0" applyNumberFormat="1" applyFont="1" applyFill="1" applyBorder="1" applyAlignment="1" applyProtection="1">
      <alignment vertical="center"/>
    </xf>
    <xf numFmtId="168" fontId="11" fillId="4" borderId="19" xfId="0" applyNumberFormat="1" applyFont="1" applyFill="1" applyBorder="1" applyAlignment="1" applyProtection="1">
      <alignment vertical="center"/>
    </xf>
  </cellXfs>
  <cellStyles count="3">
    <cellStyle name="Komma" xfId="1" builtinId="3"/>
    <cellStyle name="Standaard" xfId="0" builtinId="0"/>
    <cellStyle name="Standaard 2" xfId="2" xr:uid="{00000000-0005-0000-0000-000002000000}"/>
  </cellStyles>
  <dxfs count="2">
    <dxf>
      <fill>
        <patternFill>
          <bgColor rgb="FFFF0000"/>
        </patternFill>
      </fill>
    </dxf>
    <dxf>
      <fill>
        <patternFill>
          <bgColor rgb="FFFF0000"/>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4"/>
  <sheetViews>
    <sheetView tabSelected="1" zoomScale="85" zoomScaleNormal="85" workbookViewId="0">
      <selection activeCell="A140" sqref="A140"/>
    </sheetView>
  </sheetViews>
  <sheetFormatPr defaultColWidth="9.109375" defaultRowHeight="13.2" x14ac:dyDescent="0.3"/>
  <cols>
    <col min="1" max="1" width="82" style="2" customWidth="1"/>
    <col min="2" max="2" width="24.6640625" style="3" customWidth="1"/>
    <col min="3" max="4" width="24.6640625" style="2" customWidth="1"/>
    <col min="5" max="5" width="20.6640625" style="2" customWidth="1"/>
    <col min="6" max="6" width="11.88671875" style="2" hidden="1" customWidth="1"/>
    <col min="7" max="11" width="20.6640625" style="2" customWidth="1"/>
    <col min="12" max="12" width="22.6640625" style="2" customWidth="1"/>
    <col min="13" max="13" width="23.109375" style="2" customWidth="1"/>
    <col min="14" max="14" width="18" style="2" customWidth="1"/>
    <col min="15" max="15" width="20" style="2" customWidth="1"/>
    <col min="16" max="16384" width="9.109375" style="2"/>
  </cols>
  <sheetData>
    <row r="1" spans="1:4" ht="17.399999999999999" x14ac:dyDescent="0.3">
      <c r="A1" s="20" t="s">
        <v>113</v>
      </c>
      <c r="B1" s="31"/>
      <c r="C1" s="31"/>
      <c r="D1" s="31"/>
    </row>
    <row r="2" spans="1:4" ht="17.399999999999999" x14ac:dyDescent="0.3">
      <c r="A2" s="17"/>
    </row>
    <row r="3" spans="1:4" ht="17.399999999999999" x14ac:dyDescent="0.3">
      <c r="A3" s="17" t="s">
        <v>108</v>
      </c>
    </row>
    <row r="4" spans="1:4" ht="13.8" thickBot="1" x14ac:dyDescent="0.35"/>
    <row r="5" spans="1:4" s="1" customFormat="1" ht="21.75" customHeight="1" x14ac:dyDescent="0.3">
      <c r="A5" s="32" t="s">
        <v>85</v>
      </c>
      <c r="B5" s="33"/>
      <c r="C5" s="33"/>
      <c r="D5" s="34"/>
    </row>
    <row r="6" spans="1:4" s="1" customFormat="1" ht="21.75" customHeight="1" x14ac:dyDescent="0.3">
      <c r="A6" s="35" t="s">
        <v>83</v>
      </c>
      <c r="B6" s="36"/>
      <c r="C6" s="36"/>
      <c r="D6" s="37"/>
    </row>
    <row r="7" spans="1:4" s="4" customFormat="1" ht="27" customHeight="1" x14ac:dyDescent="0.3">
      <c r="A7" s="59" t="s">
        <v>77</v>
      </c>
      <c r="B7" s="60" t="s">
        <v>82</v>
      </c>
      <c r="C7" s="61" t="s">
        <v>81</v>
      </c>
      <c r="D7" s="62" t="s">
        <v>78</v>
      </c>
    </row>
    <row r="8" spans="1:4" s="4" customFormat="1" ht="27" customHeight="1" x14ac:dyDescent="0.25">
      <c r="A8" s="38" t="s">
        <v>79</v>
      </c>
      <c r="B8" s="63">
        <v>5000000</v>
      </c>
      <c r="C8" s="11">
        <v>0</v>
      </c>
      <c r="D8" s="12">
        <f t="shared" ref="D8:D9" si="0">B8*C8</f>
        <v>0</v>
      </c>
    </row>
    <row r="9" spans="1:4" s="4" customFormat="1" ht="27" customHeight="1" thickBot="1" x14ac:dyDescent="0.3">
      <c r="A9" s="39" t="s">
        <v>80</v>
      </c>
      <c r="B9" s="64">
        <v>2000000</v>
      </c>
      <c r="C9" s="14">
        <v>0</v>
      </c>
      <c r="D9" s="12">
        <f t="shared" si="0"/>
        <v>0</v>
      </c>
    </row>
    <row r="10" spans="1:4" s="4" customFormat="1" ht="27" customHeight="1" thickBot="1" x14ac:dyDescent="0.35">
      <c r="A10" s="18" t="s">
        <v>110</v>
      </c>
      <c r="B10" s="19"/>
      <c r="C10" s="19"/>
      <c r="D10" s="65">
        <f>SUM(D8:D9)</f>
        <v>0</v>
      </c>
    </row>
    <row r="11" spans="1:4" s="1" customFormat="1" ht="21.75" customHeight="1" x14ac:dyDescent="0.3">
      <c r="A11" s="35" t="s">
        <v>84</v>
      </c>
      <c r="B11" s="36"/>
      <c r="C11" s="36"/>
      <c r="D11" s="37"/>
    </row>
    <row r="12" spans="1:4" s="5" customFormat="1" ht="39.6" x14ac:dyDescent="0.3">
      <c r="A12" s="59" t="s">
        <v>0</v>
      </c>
      <c r="B12" s="60" t="s">
        <v>82</v>
      </c>
      <c r="C12" s="61" t="s">
        <v>115</v>
      </c>
      <c r="D12" s="62" t="s">
        <v>109</v>
      </c>
    </row>
    <row r="13" spans="1:4" ht="20.100000000000001" customHeight="1" x14ac:dyDescent="0.3">
      <c r="A13" s="40" t="s">
        <v>1</v>
      </c>
      <c r="B13" s="10">
        <v>2000</v>
      </c>
      <c r="C13" s="11">
        <v>0</v>
      </c>
      <c r="D13" s="12">
        <f>B13*C13</f>
        <v>0</v>
      </c>
    </row>
    <row r="14" spans="1:4" ht="20.100000000000001" customHeight="1" x14ac:dyDescent="0.3">
      <c r="A14" s="40" t="s">
        <v>2</v>
      </c>
      <c r="B14" s="10">
        <v>700000</v>
      </c>
      <c r="C14" s="11">
        <v>0</v>
      </c>
      <c r="D14" s="12">
        <f t="shared" ref="D14:D78" si="1">B14*C14</f>
        <v>0</v>
      </c>
    </row>
    <row r="15" spans="1:4" ht="20.100000000000001" customHeight="1" x14ac:dyDescent="0.3">
      <c r="A15" s="40" t="s">
        <v>3</v>
      </c>
      <c r="B15" s="10">
        <v>10000</v>
      </c>
      <c r="C15" s="11">
        <v>0</v>
      </c>
      <c r="D15" s="12">
        <f t="shared" si="1"/>
        <v>0</v>
      </c>
    </row>
    <row r="16" spans="1:4" ht="20.100000000000001" customHeight="1" x14ac:dyDescent="0.3">
      <c r="A16" s="40" t="s">
        <v>4</v>
      </c>
      <c r="B16" s="10">
        <v>675000</v>
      </c>
      <c r="C16" s="11">
        <v>0</v>
      </c>
      <c r="D16" s="12">
        <f t="shared" si="1"/>
        <v>0</v>
      </c>
    </row>
    <row r="17" spans="1:4" ht="20.100000000000001" customHeight="1" x14ac:dyDescent="0.3">
      <c r="A17" s="40" t="s">
        <v>86</v>
      </c>
      <c r="B17" s="10">
        <v>70000</v>
      </c>
      <c r="C17" s="11">
        <v>0</v>
      </c>
      <c r="D17" s="12">
        <f t="shared" si="1"/>
        <v>0</v>
      </c>
    </row>
    <row r="18" spans="1:4" ht="20.100000000000001" customHeight="1" x14ac:dyDescent="0.3">
      <c r="A18" s="40" t="s">
        <v>87</v>
      </c>
      <c r="B18" s="10">
        <v>500</v>
      </c>
      <c r="C18" s="11">
        <v>0</v>
      </c>
      <c r="D18" s="12">
        <f t="shared" si="1"/>
        <v>0</v>
      </c>
    </row>
    <row r="19" spans="1:4" ht="20.100000000000001" customHeight="1" x14ac:dyDescent="0.3">
      <c r="A19" s="40" t="s">
        <v>88</v>
      </c>
      <c r="B19" s="10">
        <v>125000</v>
      </c>
      <c r="C19" s="11">
        <v>0</v>
      </c>
      <c r="D19" s="12">
        <f t="shared" ref="D19" si="2">B19*C19</f>
        <v>0</v>
      </c>
    </row>
    <row r="20" spans="1:4" ht="20.100000000000001" customHeight="1" x14ac:dyDescent="0.3">
      <c r="A20" s="40" t="s">
        <v>5</v>
      </c>
      <c r="B20" s="10">
        <v>50</v>
      </c>
      <c r="C20" s="11">
        <v>0</v>
      </c>
      <c r="D20" s="12">
        <f t="shared" si="1"/>
        <v>0</v>
      </c>
    </row>
    <row r="21" spans="1:4" ht="20.100000000000001" customHeight="1" x14ac:dyDescent="0.3">
      <c r="A21" s="40" t="s">
        <v>6</v>
      </c>
      <c r="B21" s="10">
        <v>50</v>
      </c>
      <c r="C21" s="11">
        <v>0</v>
      </c>
      <c r="D21" s="12">
        <f t="shared" si="1"/>
        <v>0</v>
      </c>
    </row>
    <row r="22" spans="1:4" ht="26.4" x14ac:dyDescent="0.3">
      <c r="A22" s="40" t="s">
        <v>7</v>
      </c>
      <c r="B22" s="10">
        <v>50</v>
      </c>
      <c r="C22" s="11">
        <v>0</v>
      </c>
      <c r="D22" s="12">
        <f t="shared" si="1"/>
        <v>0</v>
      </c>
    </row>
    <row r="23" spans="1:4" ht="20.100000000000001" customHeight="1" x14ac:dyDescent="0.3">
      <c r="A23" s="40" t="s">
        <v>8</v>
      </c>
      <c r="B23" s="10">
        <v>50</v>
      </c>
      <c r="C23" s="11">
        <v>0</v>
      </c>
      <c r="D23" s="12">
        <f t="shared" si="1"/>
        <v>0</v>
      </c>
    </row>
    <row r="24" spans="1:4" ht="20.100000000000001" customHeight="1" x14ac:dyDescent="0.3">
      <c r="A24" s="41" t="s">
        <v>9</v>
      </c>
      <c r="B24" s="10">
        <v>50</v>
      </c>
      <c r="C24" s="11">
        <v>0</v>
      </c>
      <c r="D24" s="12">
        <f t="shared" si="1"/>
        <v>0</v>
      </c>
    </row>
    <row r="25" spans="1:4" ht="20.100000000000001" customHeight="1" x14ac:dyDescent="0.3">
      <c r="A25" s="40" t="s">
        <v>10</v>
      </c>
      <c r="B25" s="10">
        <v>5000</v>
      </c>
      <c r="C25" s="11">
        <v>0</v>
      </c>
      <c r="D25" s="12">
        <f t="shared" si="1"/>
        <v>0</v>
      </c>
    </row>
    <row r="26" spans="1:4" ht="20.100000000000001" customHeight="1" x14ac:dyDescent="0.3">
      <c r="A26" s="40" t="s">
        <v>11</v>
      </c>
      <c r="B26" s="10">
        <v>50</v>
      </c>
      <c r="C26" s="11">
        <v>0</v>
      </c>
      <c r="D26" s="12">
        <f t="shared" si="1"/>
        <v>0</v>
      </c>
    </row>
    <row r="27" spans="1:4" x14ac:dyDescent="0.3">
      <c r="A27" s="40" t="s">
        <v>12</v>
      </c>
      <c r="B27" s="10">
        <v>50</v>
      </c>
      <c r="C27" s="11">
        <v>0</v>
      </c>
      <c r="D27" s="12">
        <f t="shared" si="1"/>
        <v>0</v>
      </c>
    </row>
    <row r="28" spans="1:4" ht="20.100000000000001" customHeight="1" x14ac:dyDescent="0.3">
      <c r="A28" s="40" t="s">
        <v>13</v>
      </c>
      <c r="B28" s="10">
        <v>50</v>
      </c>
      <c r="C28" s="11">
        <v>0</v>
      </c>
      <c r="D28" s="12">
        <f t="shared" si="1"/>
        <v>0</v>
      </c>
    </row>
    <row r="29" spans="1:4" ht="20.100000000000001" customHeight="1" x14ac:dyDescent="0.3">
      <c r="A29" s="40" t="s">
        <v>14</v>
      </c>
      <c r="B29" s="10">
        <v>150</v>
      </c>
      <c r="C29" s="11">
        <v>0</v>
      </c>
      <c r="D29" s="12">
        <f t="shared" si="1"/>
        <v>0</v>
      </c>
    </row>
    <row r="30" spans="1:4" ht="20.100000000000001" customHeight="1" x14ac:dyDescent="0.3">
      <c r="A30" s="40" t="s">
        <v>15</v>
      </c>
      <c r="B30" s="10">
        <v>500</v>
      </c>
      <c r="C30" s="11">
        <v>0</v>
      </c>
      <c r="D30" s="12">
        <f t="shared" si="1"/>
        <v>0</v>
      </c>
    </row>
    <row r="31" spans="1:4" ht="20.100000000000001" customHeight="1" x14ac:dyDescent="0.3">
      <c r="A31" s="40" t="s">
        <v>16</v>
      </c>
      <c r="B31" s="10">
        <v>125</v>
      </c>
      <c r="C31" s="11">
        <v>0</v>
      </c>
      <c r="D31" s="12">
        <f t="shared" si="1"/>
        <v>0</v>
      </c>
    </row>
    <row r="32" spans="1:4" ht="20.100000000000001" customHeight="1" x14ac:dyDescent="0.3">
      <c r="A32" s="40" t="s">
        <v>89</v>
      </c>
      <c r="B32" s="10">
        <v>200</v>
      </c>
      <c r="C32" s="11">
        <v>0</v>
      </c>
      <c r="D32" s="12">
        <f t="shared" ref="D32" si="3">B32*C32</f>
        <v>0</v>
      </c>
    </row>
    <row r="33" spans="1:4" ht="20.100000000000001" customHeight="1" x14ac:dyDescent="0.25">
      <c r="A33" s="13" t="s">
        <v>17</v>
      </c>
      <c r="B33" s="10">
        <v>200</v>
      </c>
      <c r="C33" s="11">
        <v>0</v>
      </c>
      <c r="D33" s="12">
        <f t="shared" si="1"/>
        <v>0</v>
      </c>
    </row>
    <row r="34" spans="1:4" ht="20.100000000000001" customHeight="1" x14ac:dyDescent="0.25">
      <c r="A34" s="13" t="s">
        <v>18</v>
      </c>
      <c r="B34" s="10">
        <v>100</v>
      </c>
      <c r="C34" s="11">
        <v>0</v>
      </c>
      <c r="D34" s="12">
        <f t="shared" si="1"/>
        <v>0</v>
      </c>
    </row>
    <row r="35" spans="1:4" ht="20.100000000000001" customHeight="1" x14ac:dyDescent="0.25">
      <c r="A35" s="13" t="s">
        <v>19</v>
      </c>
      <c r="B35" s="10">
        <v>700</v>
      </c>
      <c r="C35" s="11">
        <v>0</v>
      </c>
      <c r="D35" s="12">
        <f t="shared" si="1"/>
        <v>0</v>
      </c>
    </row>
    <row r="36" spans="1:4" ht="20.100000000000001" customHeight="1" x14ac:dyDescent="0.3">
      <c r="A36" s="41" t="s">
        <v>20</v>
      </c>
      <c r="B36" s="10">
        <v>120</v>
      </c>
      <c r="C36" s="11">
        <v>0</v>
      </c>
      <c r="D36" s="12">
        <f t="shared" si="1"/>
        <v>0</v>
      </c>
    </row>
    <row r="37" spans="1:4" ht="20.100000000000001" customHeight="1" x14ac:dyDescent="0.3">
      <c r="A37" s="40" t="s">
        <v>21</v>
      </c>
      <c r="B37" s="10">
        <v>200</v>
      </c>
      <c r="C37" s="11">
        <v>0</v>
      </c>
      <c r="D37" s="12">
        <f t="shared" si="1"/>
        <v>0</v>
      </c>
    </row>
    <row r="38" spans="1:4" ht="20.100000000000001" customHeight="1" x14ac:dyDescent="0.3">
      <c r="A38" s="41" t="s">
        <v>22</v>
      </c>
      <c r="B38" s="10">
        <v>16000</v>
      </c>
      <c r="C38" s="11">
        <v>0</v>
      </c>
      <c r="D38" s="12">
        <f t="shared" si="1"/>
        <v>0</v>
      </c>
    </row>
    <row r="39" spans="1:4" ht="20.100000000000001" customHeight="1" x14ac:dyDescent="0.3">
      <c r="A39" s="40" t="s">
        <v>23</v>
      </c>
      <c r="B39" s="10">
        <v>25</v>
      </c>
      <c r="C39" s="11">
        <v>0</v>
      </c>
      <c r="D39" s="12">
        <f t="shared" si="1"/>
        <v>0</v>
      </c>
    </row>
    <row r="40" spans="1:4" ht="20.100000000000001" customHeight="1" x14ac:dyDescent="0.3">
      <c r="A40" s="41" t="s">
        <v>24</v>
      </c>
      <c r="B40" s="10">
        <v>3500</v>
      </c>
      <c r="C40" s="11">
        <v>0</v>
      </c>
      <c r="D40" s="12">
        <f t="shared" si="1"/>
        <v>0</v>
      </c>
    </row>
    <row r="41" spans="1:4" ht="20.100000000000001" customHeight="1" x14ac:dyDescent="0.3">
      <c r="A41" s="40" t="s">
        <v>25</v>
      </c>
      <c r="B41" s="10">
        <v>50</v>
      </c>
      <c r="C41" s="11">
        <v>0</v>
      </c>
      <c r="D41" s="12">
        <f t="shared" si="1"/>
        <v>0</v>
      </c>
    </row>
    <row r="42" spans="1:4" ht="20.100000000000001" customHeight="1" x14ac:dyDescent="0.3">
      <c r="A42" s="40" t="s">
        <v>26</v>
      </c>
      <c r="B42" s="10">
        <v>50</v>
      </c>
      <c r="C42" s="11">
        <v>0</v>
      </c>
      <c r="D42" s="12">
        <f t="shared" si="1"/>
        <v>0</v>
      </c>
    </row>
    <row r="43" spans="1:4" ht="20.100000000000001" customHeight="1" x14ac:dyDescent="0.3">
      <c r="A43" s="40" t="s">
        <v>27</v>
      </c>
      <c r="B43" s="10">
        <v>50</v>
      </c>
      <c r="C43" s="11">
        <v>0</v>
      </c>
      <c r="D43" s="12">
        <f t="shared" si="1"/>
        <v>0</v>
      </c>
    </row>
    <row r="44" spans="1:4" ht="20.100000000000001" customHeight="1" x14ac:dyDescent="0.3">
      <c r="A44" s="40" t="s">
        <v>28</v>
      </c>
      <c r="B44" s="10">
        <v>50</v>
      </c>
      <c r="C44" s="11">
        <v>0</v>
      </c>
      <c r="D44" s="12">
        <f t="shared" si="1"/>
        <v>0</v>
      </c>
    </row>
    <row r="45" spans="1:4" ht="20.100000000000001" customHeight="1" x14ac:dyDescent="0.3">
      <c r="A45" s="40" t="s">
        <v>29</v>
      </c>
      <c r="B45" s="10">
        <v>50</v>
      </c>
      <c r="C45" s="11">
        <v>0</v>
      </c>
      <c r="D45" s="12">
        <f t="shared" si="1"/>
        <v>0</v>
      </c>
    </row>
    <row r="46" spans="1:4" ht="20.100000000000001" customHeight="1" x14ac:dyDescent="0.3">
      <c r="A46" s="40" t="s">
        <v>30</v>
      </c>
      <c r="B46" s="10">
        <v>50</v>
      </c>
      <c r="C46" s="11">
        <v>0</v>
      </c>
      <c r="D46" s="12">
        <f t="shared" si="1"/>
        <v>0</v>
      </c>
    </row>
    <row r="47" spans="1:4" ht="20.100000000000001" customHeight="1" x14ac:dyDescent="0.3">
      <c r="A47" s="40" t="s">
        <v>31</v>
      </c>
      <c r="B47" s="10">
        <v>50</v>
      </c>
      <c r="C47" s="11">
        <v>0</v>
      </c>
      <c r="D47" s="12">
        <f t="shared" si="1"/>
        <v>0</v>
      </c>
    </row>
    <row r="48" spans="1:4" ht="20.100000000000001" customHeight="1" x14ac:dyDescent="0.3">
      <c r="A48" s="40" t="s">
        <v>32</v>
      </c>
      <c r="B48" s="10">
        <v>50</v>
      </c>
      <c r="C48" s="11">
        <v>0</v>
      </c>
      <c r="D48" s="12">
        <f t="shared" si="1"/>
        <v>0</v>
      </c>
    </row>
    <row r="49" spans="1:4" ht="20.100000000000001" customHeight="1" x14ac:dyDescent="0.3">
      <c r="A49" s="40" t="s">
        <v>33</v>
      </c>
      <c r="B49" s="10">
        <v>50</v>
      </c>
      <c r="C49" s="11">
        <v>0</v>
      </c>
      <c r="D49" s="12">
        <f t="shared" si="1"/>
        <v>0</v>
      </c>
    </row>
    <row r="50" spans="1:4" ht="20.100000000000001" customHeight="1" x14ac:dyDescent="0.3">
      <c r="A50" s="40" t="s">
        <v>34</v>
      </c>
      <c r="B50" s="10">
        <v>50</v>
      </c>
      <c r="C50" s="11">
        <v>0</v>
      </c>
      <c r="D50" s="12">
        <f t="shared" si="1"/>
        <v>0</v>
      </c>
    </row>
    <row r="51" spans="1:4" ht="20.100000000000001" customHeight="1" x14ac:dyDescent="0.3">
      <c r="A51" s="40" t="s">
        <v>95</v>
      </c>
      <c r="B51" s="10">
        <v>1</v>
      </c>
      <c r="C51" s="11">
        <v>0</v>
      </c>
      <c r="D51" s="12">
        <f t="shared" si="1"/>
        <v>0</v>
      </c>
    </row>
    <row r="52" spans="1:4" ht="20.100000000000001" customHeight="1" x14ac:dyDescent="0.3">
      <c r="A52" s="40" t="s">
        <v>98</v>
      </c>
      <c r="B52" s="10">
        <v>10</v>
      </c>
      <c r="C52" s="11">
        <v>0</v>
      </c>
      <c r="D52" s="12">
        <f t="shared" si="1"/>
        <v>0</v>
      </c>
    </row>
    <row r="53" spans="1:4" ht="20.100000000000001" customHeight="1" x14ac:dyDescent="0.3">
      <c r="A53" s="40" t="s">
        <v>96</v>
      </c>
      <c r="B53" s="10">
        <v>1</v>
      </c>
      <c r="C53" s="11">
        <v>0</v>
      </c>
      <c r="D53" s="12">
        <f t="shared" si="1"/>
        <v>0</v>
      </c>
    </row>
    <row r="54" spans="1:4" ht="20.100000000000001" customHeight="1" x14ac:dyDescent="0.3">
      <c r="A54" s="40" t="s">
        <v>99</v>
      </c>
      <c r="B54" s="10">
        <v>20</v>
      </c>
      <c r="C54" s="11">
        <v>0</v>
      </c>
      <c r="D54" s="12">
        <f t="shared" si="1"/>
        <v>0</v>
      </c>
    </row>
    <row r="55" spans="1:4" ht="20.100000000000001" customHeight="1" x14ac:dyDescent="0.3">
      <c r="A55" s="40" t="s">
        <v>100</v>
      </c>
      <c r="B55" s="10">
        <v>550</v>
      </c>
      <c r="C55" s="11">
        <v>0</v>
      </c>
      <c r="D55" s="12">
        <f t="shared" si="1"/>
        <v>0</v>
      </c>
    </row>
    <row r="56" spans="1:4" ht="20.100000000000001" customHeight="1" x14ac:dyDescent="0.3">
      <c r="A56" s="40" t="s">
        <v>97</v>
      </c>
      <c r="B56" s="10">
        <v>1800</v>
      </c>
      <c r="C56" s="11">
        <v>0</v>
      </c>
      <c r="D56" s="12">
        <f t="shared" si="1"/>
        <v>0</v>
      </c>
    </row>
    <row r="57" spans="1:4" ht="20.100000000000001" customHeight="1" x14ac:dyDescent="0.3">
      <c r="A57" s="41" t="s">
        <v>35</v>
      </c>
      <c r="B57" s="10">
        <v>50</v>
      </c>
      <c r="C57" s="11">
        <v>0</v>
      </c>
      <c r="D57" s="12">
        <f t="shared" si="1"/>
        <v>0</v>
      </c>
    </row>
    <row r="58" spans="1:4" ht="20.100000000000001" customHeight="1" x14ac:dyDescent="0.3">
      <c r="A58" s="41" t="s">
        <v>36</v>
      </c>
      <c r="B58" s="10">
        <v>50</v>
      </c>
      <c r="C58" s="11">
        <v>0</v>
      </c>
      <c r="D58" s="12">
        <f t="shared" si="1"/>
        <v>0</v>
      </c>
    </row>
    <row r="59" spans="1:4" ht="20.100000000000001" customHeight="1" x14ac:dyDescent="0.3">
      <c r="A59" s="41" t="s">
        <v>37</v>
      </c>
      <c r="B59" s="10">
        <v>50</v>
      </c>
      <c r="C59" s="11">
        <v>0</v>
      </c>
      <c r="D59" s="12">
        <f t="shared" si="1"/>
        <v>0</v>
      </c>
    </row>
    <row r="60" spans="1:4" ht="20.100000000000001" customHeight="1" x14ac:dyDescent="0.3">
      <c r="A60" s="40" t="s">
        <v>38</v>
      </c>
      <c r="B60" s="10">
        <v>50</v>
      </c>
      <c r="C60" s="11">
        <v>0</v>
      </c>
      <c r="D60" s="12">
        <f t="shared" si="1"/>
        <v>0</v>
      </c>
    </row>
    <row r="61" spans="1:4" ht="20.100000000000001" customHeight="1" x14ac:dyDescent="0.3">
      <c r="A61" s="40" t="s">
        <v>39</v>
      </c>
      <c r="B61" s="10">
        <v>50</v>
      </c>
      <c r="C61" s="11">
        <v>0</v>
      </c>
      <c r="D61" s="12">
        <f t="shared" si="1"/>
        <v>0</v>
      </c>
    </row>
    <row r="62" spans="1:4" ht="20.100000000000001" customHeight="1" x14ac:dyDescent="0.3">
      <c r="A62" s="40" t="s">
        <v>40</v>
      </c>
      <c r="B62" s="10">
        <v>50</v>
      </c>
      <c r="C62" s="11">
        <v>0</v>
      </c>
      <c r="D62" s="12">
        <f t="shared" si="1"/>
        <v>0</v>
      </c>
    </row>
    <row r="63" spans="1:4" ht="20.100000000000001" customHeight="1" x14ac:dyDescent="0.3">
      <c r="A63" s="40" t="s">
        <v>41</v>
      </c>
      <c r="B63" s="10">
        <v>50</v>
      </c>
      <c r="C63" s="11">
        <v>0</v>
      </c>
      <c r="D63" s="12">
        <f t="shared" si="1"/>
        <v>0</v>
      </c>
    </row>
    <row r="64" spans="1:4" ht="20.100000000000001" customHeight="1" x14ac:dyDescent="0.3">
      <c r="A64" s="40" t="s">
        <v>42</v>
      </c>
      <c r="B64" s="10">
        <v>12500</v>
      </c>
      <c r="C64" s="11">
        <v>0</v>
      </c>
      <c r="D64" s="12">
        <f t="shared" si="1"/>
        <v>0</v>
      </c>
    </row>
    <row r="65" spans="1:4" ht="20.100000000000001" customHeight="1" x14ac:dyDescent="0.3">
      <c r="A65" s="40" t="s">
        <v>43</v>
      </c>
      <c r="B65" s="10">
        <v>1000</v>
      </c>
      <c r="C65" s="11">
        <v>0</v>
      </c>
      <c r="D65" s="12">
        <f t="shared" si="1"/>
        <v>0</v>
      </c>
    </row>
    <row r="66" spans="1:4" ht="20.100000000000001" customHeight="1" x14ac:dyDescent="0.3">
      <c r="A66" s="40" t="s">
        <v>44</v>
      </c>
      <c r="B66" s="10">
        <v>550000</v>
      </c>
      <c r="C66" s="11">
        <v>0</v>
      </c>
      <c r="D66" s="12">
        <f t="shared" si="1"/>
        <v>0</v>
      </c>
    </row>
    <row r="67" spans="1:4" ht="20.100000000000001" customHeight="1" x14ac:dyDescent="0.3">
      <c r="A67" s="40" t="s">
        <v>45</v>
      </c>
      <c r="B67" s="10">
        <v>250</v>
      </c>
      <c r="C67" s="11">
        <v>0</v>
      </c>
      <c r="D67" s="12">
        <f t="shared" si="1"/>
        <v>0</v>
      </c>
    </row>
    <row r="68" spans="1:4" ht="20.100000000000001" customHeight="1" x14ac:dyDescent="0.3">
      <c r="A68" s="40" t="s">
        <v>46</v>
      </c>
      <c r="B68" s="10">
        <v>15</v>
      </c>
      <c r="C68" s="11">
        <v>0</v>
      </c>
      <c r="D68" s="12">
        <f t="shared" si="1"/>
        <v>0</v>
      </c>
    </row>
    <row r="69" spans="1:4" ht="20.100000000000001" customHeight="1" x14ac:dyDescent="0.3">
      <c r="A69" s="40" t="s">
        <v>47</v>
      </c>
      <c r="B69" s="10">
        <v>12500</v>
      </c>
      <c r="C69" s="11">
        <v>0</v>
      </c>
      <c r="D69" s="12">
        <f t="shared" si="1"/>
        <v>0</v>
      </c>
    </row>
    <row r="70" spans="1:4" ht="20.100000000000001" customHeight="1" x14ac:dyDescent="0.3">
      <c r="A70" s="40" t="s">
        <v>48</v>
      </c>
      <c r="B70" s="10">
        <v>1400</v>
      </c>
      <c r="C70" s="11">
        <v>0</v>
      </c>
      <c r="D70" s="12">
        <f t="shared" si="1"/>
        <v>0</v>
      </c>
    </row>
    <row r="71" spans="1:4" ht="20.100000000000001" customHeight="1" x14ac:dyDescent="0.3">
      <c r="A71" s="40" t="s">
        <v>49</v>
      </c>
      <c r="B71" s="10">
        <v>1000</v>
      </c>
      <c r="C71" s="11">
        <v>0</v>
      </c>
      <c r="D71" s="12">
        <f t="shared" si="1"/>
        <v>0</v>
      </c>
    </row>
    <row r="72" spans="1:4" ht="20.100000000000001" customHeight="1" x14ac:dyDescent="0.3">
      <c r="A72" s="40" t="s">
        <v>50</v>
      </c>
      <c r="B72" s="10">
        <v>10000</v>
      </c>
      <c r="C72" s="11">
        <v>0</v>
      </c>
      <c r="D72" s="12">
        <f t="shared" si="1"/>
        <v>0</v>
      </c>
    </row>
    <row r="73" spans="1:4" ht="20.100000000000001" customHeight="1" x14ac:dyDescent="0.3">
      <c r="A73" s="40" t="s">
        <v>51</v>
      </c>
      <c r="B73" s="10">
        <v>50</v>
      </c>
      <c r="C73" s="11">
        <v>0</v>
      </c>
      <c r="D73" s="12">
        <f t="shared" si="1"/>
        <v>0</v>
      </c>
    </row>
    <row r="74" spans="1:4" ht="20.100000000000001" customHeight="1" x14ac:dyDescent="0.3">
      <c r="A74" s="40" t="s">
        <v>52</v>
      </c>
      <c r="B74" s="10">
        <v>1000</v>
      </c>
      <c r="C74" s="11">
        <v>0</v>
      </c>
      <c r="D74" s="12">
        <f t="shared" si="1"/>
        <v>0</v>
      </c>
    </row>
    <row r="75" spans="1:4" ht="20.100000000000001" customHeight="1" x14ac:dyDescent="0.3">
      <c r="A75" s="40" t="s">
        <v>53</v>
      </c>
      <c r="B75" s="10">
        <v>4000</v>
      </c>
      <c r="C75" s="11">
        <v>0</v>
      </c>
      <c r="D75" s="12">
        <f t="shared" si="1"/>
        <v>0</v>
      </c>
    </row>
    <row r="76" spans="1:4" ht="20.100000000000001" customHeight="1" x14ac:dyDescent="0.3">
      <c r="A76" s="40" t="s">
        <v>54</v>
      </c>
      <c r="B76" s="10">
        <v>100</v>
      </c>
      <c r="C76" s="11">
        <v>0</v>
      </c>
      <c r="D76" s="12">
        <f t="shared" si="1"/>
        <v>0</v>
      </c>
    </row>
    <row r="77" spans="1:4" ht="20.100000000000001" customHeight="1" x14ac:dyDescent="0.3">
      <c r="A77" s="40" t="s">
        <v>55</v>
      </c>
      <c r="B77" s="10">
        <v>200</v>
      </c>
      <c r="C77" s="11">
        <v>0</v>
      </c>
      <c r="D77" s="12">
        <f t="shared" si="1"/>
        <v>0</v>
      </c>
    </row>
    <row r="78" spans="1:4" ht="20.100000000000001" customHeight="1" x14ac:dyDescent="0.3">
      <c r="A78" s="40" t="s">
        <v>56</v>
      </c>
      <c r="B78" s="10">
        <v>1000</v>
      </c>
      <c r="C78" s="11">
        <v>0</v>
      </c>
      <c r="D78" s="12">
        <f t="shared" si="1"/>
        <v>0</v>
      </c>
    </row>
    <row r="79" spans="1:4" ht="20.100000000000001" customHeight="1" x14ac:dyDescent="0.3">
      <c r="A79" s="40" t="s">
        <v>57</v>
      </c>
      <c r="B79" s="10">
        <v>50</v>
      </c>
      <c r="C79" s="11">
        <v>0</v>
      </c>
      <c r="D79" s="12">
        <f t="shared" ref="D79:D102" si="4">B79*C79</f>
        <v>0</v>
      </c>
    </row>
    <row r="80" spans="1:4" ht="20.100000000000001" customHeight="1" x14ac:dyDescent="0.3">
      <c r="A80" s="42" t="s">
        <v>58</v>
      </c>
      <c r="B80" s="10">
        <v>50</v>
      </c>
      <c r="C80" s="11">
        <v>0</v>
      </c>
      <c r="D80" s="12">
        <f t="shared" si="4"/>
        <v>0</v>
      </c>
    </row>
    <row r="81" spans="1:4" ht="20.100000000000001" customHeight="1" x14ac:dyDescent="0.3">
      <c r="A81" s="42" t="s">
        <v>59</v>
      </c>
      <c r="B81" s="10">
        <v>50</v>
      </c>
      <c r="C81" s="11">
        <v>0</v>
      </c>
      <c r="D81" s="12">
        <f t="shared" si="4"/>
        <v>0</v>
      </c>
    </row>
    <row r="82" spans="1:4" ht="20.100000000000001" customHeight="1" x14ac:dyDescent="0.3">
      <c r="A82" s="42" t="s">
        <v>60</v>
      </c>
      <c r="B82" s="10">
        <v>50</v>
      </c>
      <c r="C82" s="11">
        <v>0</v>
      </c>
      <c r="D82" s="12">
        <f t="shared" si="4"/>
        <v>0</v>
      </c>
    </row>
    <row r="83" spans="1:4" ht="20.100000000000001" customHeight="1" x14ac:dyDescent="0.3">
      <c r="A83" s="40" t="s">
        <v>61</v>
      </c>
      <c r="B83" s="10">
        <v>50</v>
      </c>
      <c r="C83" s="11">
        <v>0</v>
      </c>
      <c r="D83" s="12">
        <f t="shared" si="4"/>
        <v>0</v>
      </c>
    </row>
    <row r="84" spans="1:4" ht="20.100000000000001" customHeight="1" x14ac:dyDescent="0.3">
      <c r="A84" s="40" t="s">
        <v>62</v>
      </c>
      <c r="B84" s="10">
        <v>2500</v>
      </c>
      <c r="C84" s="11">
        <v>0</v>
      </c>
      <c r="D84" s="12">
        <f t="shared" si="4"/>
        <v>0</v>
      </c>
    </row>
    <row r="85" spans="1:4" ht="20.100000000000001" customHeight="1" x14ac:dyDescent="0.3">
      <c r="A85" s="40" t="s">
        <v>63</v>
      </c>
      <c r="B85" s="10">
        <v>50</v>
      </c>
      <c r="C85" s="11">
        <v>0</v>
      </c>
      <c r="D85" s="12">
        <f t="shared" si="4"/>
        <v>0</v>
      </c>
    </row>
    <row r="86" spans="1:4" ht="20.100000000000001" customHeight="1" x14ac:dyDescent="0.3">
      <c r="A86" s="40" t="s">
        <v>64</v>
      </c>
      <c r="B86" s="10">
        <v>6000</v>
      </c>
      <c r="C86" s="11">
        <v>0</v>
      </c>
      <c r="D86" s="12">
        <f t="shared" si="4"/>
        <v>0</v>
      </c>
    </row>
    <row r="87" spans="1:4" ht="20.100000000000001" customHeight="1" x14ac:dyDescent="0.3">
      <c r="A87" s="40" t="s">
        <v>65</v>
      </c>
      <c r="B87" s="10">
        <v>50</v>
      </c>
      <c r="C87" s="11">
        <v>0</v>
      </c>
      <c r="D87" s="12">
        <f t="shared" si="4"/>
        <v>0</v>
      </c>
    </row>
    <row r="88" spans="1:4" ht="20.100000000000001" customHeight="1" x14ac:dyDescent="0.3">
      <c r="A88" s="40" t="s">
        <v>66</v>
      </c>
      <c r="B88" s="10">
        <v>3000</v>
      </c>
      <c r="C88" s="11">
        <v>0</v>
      </c>
      <c r="D88" s="12">
        <f t="shared" si="4"/>
        <v>0</v>
      </c>
    </row>
    <row r="89" spans="1:4" ht="20.100000000000001" customHeight="1" x14ac:dyDescent="0.3">
      <c r="A89" s="40" t="s">
        <v>67</v>
      </c>
      <c r="B89" s="10">
        <v>7500</v>
      </c>
      <c r="C89" s="11">
        <v>0</v>
      </c>
      <c r="D89" s="12">
        <f t="shared" si="4"/>
        <v>0</v>
      </c>
    </row>
    <row r="90" spans="1:4" ht="20.100000000000001" customHeight="1" x14ac:dyDescent="0.3">
      <c r="A90" s="40" t="s">
        <v>68</v>
      </c>
      <c r="B90" s="10">
        <v>5000</v>
      </c>
      <c r="C90" s="11">
        <v>0</v>
      </c>
      <c r="D90" s="12">
        <f t="shared" si="4"/>
        <v>0</v>
      </c>
    </row>
    <row r="91" spans="1:4" ht="20.100000000000001" customHeight="1" x14ac:dyDescent="0.3">
      <c r="A91" s="40" t="s">
        <v>69</v>
      </c>
      <c r="B91" s="10">
        <v>10000</v>
      </c>
      <c r="C91" s="11">
        <v>0</v>
      </c>
      <c r="D91" s="12">
        <f t="shared" si="4"/>
        <v>0</v>
      </c>
    </row>
    <row r="92" spans="1:4" ht="20.100000000000001" customHeight="1" x14ac:dyDescent="0.3">
      <c r="A92" s="40" t="s">
        <v>70</v>
      </c>
      <c r="B92" s="10">
        <v>200</v>
      </c>
      <c r="C92" s="11">
        <v>0</v>
      </c>
      <c r="D92" s="12">
        <f t="shared" si="4"/>
        <v>0</v>
      </c>
    </row>
    <row r="93" spans="1:4" ht="20.100000000000001" customHeight="1" x14ac:dyDescent="0.3">
      <c r="A93" s="40" t="s">
        <v>71</v>
      </c>
      <c r="B93" s="10">
        <v>150</v>
      </c>
      <c r="C93" s="11">
        <v>0</v>
      </c>
      <c r="D93" s="12">
        <f t="shared" si="4"/>
        <v>0</v>
      </c>
    </row>
    <row r="94" spans="1:4" ht="20.100000000000001" customHeight="1" x14ac:dyDescent="0.3">
      <c r="A94" s="40" t="s">
        <v>72</v>
      </c>
      <c r="B94" s="10">
        <v>1500</v>
      </c>
      <c r="C94" s="11">
        <v>0</v>
      </c>
      <c r="D94" s="12">
        <f t="shared" si="4"/>
        <v>0</v>
      </c>
    </row>
    <row r="95" spans="1:4" ht="20.100000000000001" customHeight="1" x14ac:dyDescent="0.3">
      <c r="A95" s="40" t="s">
        <v>73</v>
      </c>
      <c r="B95" s="10">
        <v>50</v>
      </c>
      <c r="C95" s="11">
        <v>0</v>
      </c>
      <c r="D95" s="12">
        <f t="shared" si="4"/>
        <v>0</v>
      </c>
    </row>
    <row r="96" spans="1:4" ht="20.100000000000001" customHeight="1" x14ac:dyDescent="0.3">
      <c r="A96" s="40" t="s">
        <v>74</v>
      </c>
      <c r="B96" s="10">
        <v>50</v>
      </c>
      <c r="C96" s="11">
        <v>0</v>
      </c>
      <c r="D96" s="12">
        <f t="shared" si="4"/>
        <v>0</v>
      </c>
    </row>
    <row r="97" spans="1:8" ht="20.100000000000001" customHeight="1" x14ac:dyDescent="0.3">
      <c r="A97" s="40" t="s">
        <v>90</v>
      </c>
      <c r="B97" s="10">
        <v>800</v>
      </c>
      <c r="C97" s="11">
        <v>0</v>
      </c>
      <c r="D97" s="12">
        <f t="shared" si="4"/>
        <v>0</v>
      </c>
    </row>
    <row r="98" spans="1:8" ht="20.100000000000001" customHeight="1" x14ac:dyDescent="0.3">
      <c r="A98" s="40" t="s">
        <v>91</v>
      </c>
      <c r="B98" s="10">
        <v>300</v>
      </c>
      <c r="C98" s="11">
        <v>0</v>
      </c>
      <c r="D98" s="12">
        <f t="shared" si="4"/>
        <v>0</v>
      </c>
    </row>
    <row r="99" spans="1:8" ht="20.100000000000001" customHeight="1" x14ac:dyDescent="0.3">
      <c r="A99" s="40" t="s">
        <v>75</v>
      </c>
      <c r="B99" s="10">
        <v>50</v>
      </c>
      <c r="C99" s="11">
        <v>0</v>
      </c>
      <c r="D99" s="12">
        <f t="shared" si="4"/>
        <v>0</v>
      </c>
    </row>
    <row r="100" spans="1:8" ht="20.100000000000001" customHeight="1" x14ac:dyDescent="0.3">
      <c r="A100" s="40" t="s">
        <v>76</v>
      </c>
      <c r="B100" s="10">
        <v>50</v>
      </c>
      <c r="C100" s="11">
        <v>0</v>
      </c>
      <c r="D100" s="12">
        <f t="shared" si="4"/>
        <v>0</v>
      </c>
    </row>
    <row r="101" spans="1:8" ht="20.100000000000001" customHeight="1" x14ac:dyDescent="0.3">
      <c r="A101" s="40" t="s">
        <v>93</v>
      </c>
      <c r="B101" s="10">
        <v>8000</v>
      </c>
      <c r="C101" s="11">
        <v>0</v>
      </c>
      <c r="D101" s="12">
        <f t="shared" si="4"/>
        <v>0</v>
      </c>
    </row>
    <row r="102" spans="1:8" ht="20.100000000000001" customHeight="1" x14ac:dyDescent="0.3">
      <c r="A102" s="40" t="s">
        <v>92</v>
      </c>
      <c r="B102" s="10">
        <v>24</v>
      </c>
      <c r="C102" s="11">
        <v>0</v>
      </c>
      <c r="D102" s="12">
        <f t="shared" si="4"/>
        <v>0</v>
      </c>
    </row>
    <row r="103" spans="1:8" ht="20.100000000000001" customHeight="1" x14ac:dyDescent="0.3">
      <c r="A103" s="40" t="s">
        <v>94</v>
      </c>
      <c r="B103" s="10">
        <v>300</v>
      </c>
      <c r="C103" s="11">
        <v>0</v>
      </c>
      <c r="D103" s="12">
        <f>B103*C103</f>
        <v>0</v>
      </c>
    </row>
    <row r="104" spans="1:8" ht="20.100000000000001" customHeight="1" x14ac:dyDescent="0.3">
      <c r="A104" s="43" t="s">
        <v>117</v>
      </c>
      <c r="B104" s="15">
        <v>50</v>
      </c>
      <c r="C104" s="14">
        <v>0</v>
      </c>
      <c r="D104" s="44">
        <f>B104*C104</f>
        <v>0</v>
      </c>
    </row>
    <row r="105" spans="1:8" ht="20.100000000000001" customHeight="1" thickBot="1" x14ac:dyDescent="0.35">
      <c r="A105" s="45" t="s">
        <v>118</v>
      </c>
      <c r="B105" s="46">
        <v>50</v>
      </c>
      <c r="C105" s="16">
        <v>0</v>
      </c>
      <c r="D105" s="44">
        <f>B105*C105</f>
        <v>0</v>
      </c>
    </row>
    <row r="106" spans="1:8" s="6" customFormat="1" ht="27" customHeight="1" thickBot="1" x14ac:dyDescent="0.35">
      <c r="A106" s="18" t="s">
        <v>111</v>
      </c>
      <c r="B106" s="19"/>
      <c r="C106" s="19"/>
      <c r="D106" s="66">
        <f>SUM(D13:D105)</f>
        <v>0</v>
      </c>
    </row>
    <row r="107" spans="1:8" s="7" customFormat="1" ht="16.2" thickBot="1" x14ac:dyDescent="0.35">
      <c r="A107" s="22"/>
      <c r="B107" s="47"/>
      <c r="C107" s="47"/>
      <c r="D107" s="48"/>
    </row>
    <row r="108" spans="1:8" ht="38.1" customHeight="1" thickBot="1" x14ac:dyDescent="0.35">
      <c r="A108" s="28" t="s">
        <v>119</v>
      </c>
      <c r="B108" s="29"/>
      <c r="C108" s="30"/>
      <c r="D108" s="66">
        <f>D10+D106</f>
        <v>0</v>
      </c>
      <c r="E108" s="49"/>
      <c r="F108" s="8">
        <v>300000</v>
      </c>
      <c r="G108" s="8"/>
    </row>
    <row r="109" spans="1:8" ht="20.100000000000001" customHeight="1" x14ac:dyDescent="0.3">
      <c r="E109" s="9"/>
      <c r="H109" s="6"/>
    </row>
    <row r="110" spans="1:8" ht="22.8" x14ac:dyDescent="0.3">
      <c r="A110" s="50" t="s">
        <v>112</v>
      </c>
      <c r="B110" s="51"/>
      <c r="C110" s="51"/>
      <c r="D110" s="51"/>
      <c r="E110" s="9"/>
      <c r="H110" s="6"/>
    </row>
    <row r="111" spans="1:8" s="9" customFormat="1" ht="33.9" customHeight="1" x14ac:dyDescent="0.3">
      <c r="A111" s="50" t="s">
        <v>114</v>
      </c>
      <c r="B111" s="51"/>
      <c r="C111" s="51"/>
      <c r="D111" s="51"/>
      <c r="E111" s="2"/>
      <c r="F111" s="2"/>
      <c r="G111" s="2"/>
      <c r="H111" s="2"/>
    </row>
    <row r="112" spans="1:8" ht="84.9" customHeight="1" x14ac:dyDescent="0.3">
      <c r="A112" s="50" t="s">
        <v>121</v>
      </c>
      <c r="B112" s="51"/>
      <c r="C112" s="51"/>
      <c r="D112" s="51"/>
    </row>
    <row r="113" spans="1:4" ht="29.4" customHeight="1" x14ac:dyDescent="0.3">
      <c r="A113" s="21" t="s">
        <v>116</v>
      </c>
      <c r="B113" s="31"/>
      <c r="C113" s="31"/>
      <c r="D113" s="31"/>
    </row>
    <row r="114" spans="1:4" ht="41.4" customHeight="1" x14ac:dyDescent="0.3">
      <c r="A114" s="21" t="s">
        <v>120</v>
      </c>
      <c r="B114" s="31"/>
      <c r="C114" s="31"/>
      <c r="D114" s="31"/>
    </row>
    <row r="115" spans="1:4" ht="33.9" customHeight="1" thickBot="1" x14ac:dyDescent="0.35"/>
    <row r="116" spans="1:4" ht="20.100000000000001" customHeight="1" x14ac:dyDescent="0.3">
      <c r="A116" s="52" t="s">
        <v>101</v>
      </c>
      <c r="B116" s="53"/>
      <c r="C116" s="54"/>
      <c r="D116" s="55"/>
    </row>
    <row r="117" spans="1:4" ht="20.100000000000001" customHeight="1" x14ac:dyDescent="0.3">
      <c r="A117" s="56" t="s">
        <v>102</v>
      </c>
      <c r="B117" s="23"/>
      <c r="C117" s="24"/>
      <c r="D117" s="25"/>
    </row>
    <row r="118" spans="1:4" ht="20.100000000000001" customHeight="1" x14ac:dyDescent="0.3">
      <c r="A118" s="56" t="s">
        <v>103</v>
      </c>
      <c r="B118" s="23"/>
      <c r="C118" s="24"/>
      <c r="D118" s="25"/>
    </row>
    <row r="119" spans="1:4" ht="20.100000000000001" customHeight="1" x14ac:dyDescent="0.3">
      <c r="A119" s="56" t="s">
        <v>104</v>
      </c>
      <c r="B119" s="23"/>
      <c r="C119" s="24"/>
      <c r="D119" s="25"/>
    </row>
    <row r="120" spans="1:4" ht="20.100000000000001" customHeight="1" x14ac:dyDescent="0.3">
      <c r="A120" s="56" t="s">
        <v>105</v>
      </c>
      <c r="B120" s="23"/>
      <c r="C120" s="24"/>
      <c r="D120" s="25"/>
    </row>
    <row r="121" spans="1:4" ht="20.100000000000001" customHeight="1" x14ac:dyDescent="0.3">
      <c r="A121" s="56" t="s">
        <v>106</v>
      </c>
      <c r="B121" s="23"/>
      <c r="C121" s="24"/>
      <c r="D121" s="25"/>
    </row>
    <row r="122" spans="1:4" ht="12.75" customHeight="1" x14ac:dyDescent="0.3">
      <c r="A122" s="57" t="s">
        <v>107</v>
      </c>
      <c r="B122" s="23"/>
      <c r="C122" s="24"/>
      <c r="D122" s="25"/>
    </row>
    <row r="123" spans="1:4" ht="12.75" customHeight="1" x14ac:dyDescent="0.3">
      <c r="A123" s="57"/>
      <c r="B123" s="24"/>
      <c r="C123" s="24"/>
      <c r="D123" s="25"/>
    </row>
    <row r="124" spans="1:4" ht="13.5" customHeight="1" thickBot="1" x14ac:dyDescent="0.35">
      <c r="A124" s="58"/>
      <c r="B124" s="26"/>
      <c r="C124" s="26"/>
      <c r="D124" s="27"/>
    </row>
  </sheetData>
  <sheetProtection sheet="1" objects="1" scenarios="1"/>
  <mergeCells count="21">
    <mergeCell ref="A1:D1"/>
    <mergeCell ref="A114:D114"/>
    <mergeCell ref="A110:D110"/>
    <mergeCell ref="A107:D107"/>
    <mergeCell ref="B122:D124"/>
    <mergeCell ref="A122:A124"/>
    <mergeCell ref="A112:D112"/>
    <mergeCell ref="A111:D111"/>
    <mergeCell ref="A116:D116"/>
    <mergeCell ref="B117:D117"/>
    <mergeCell ref="B118:D118"/>
    <mergeCell ref="B119:D119"/>
    <mergeCell ref="B120:D120"/>
    <mergeCell ref="B121:D121"/>
    <mergeCell ref="A108:C108"/>
    <mergeCell ref="A113:D113"/>
    <mergeCell ref="A10:C10"/>
    <mergeCell ref="A5:D5"/>
    <mergeCell ref="A11:D11"/>
    <mergeCell ref="A106:C106"/>
    <mergeCell ref="A6:D6"/>
  </mergeCells>
  <conditionalFormatting sqref="D108">
    <cfRule type="cellIs" dxfId="1" priority="1" operator="greaterThan">
      <formula>" € -   g108"</formula>
    </cfRule>
    <cfRule type="cellIs" dxfId="0" priority="2" operator="greaterThan">
      <formula>300001</formula>
    </cfRule>
  </conditionalFormatting>
  <pageMargins left="0.70866141732283472" right="0.70866141732283472" top="0.15748031496062992" bottom="0.15748031496062992" header="0" footer="0"/>
  <pageSetup paperSize="9" scale="3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cp:lastPrinted>2020-01-14T12:32:05Z</cp:lastPrinted>
  <dcterms:created xsi:type="dcterms:W3CDTF">2019-12-11T09:50:01Z</dcterms:created>
  <dcterms:modified xsi:type="dcterms:W3CDTF">2020-01-14T14:57:56Z</dcterms:modified>
</cp:coreProperties>
</file>